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G13" i="1" l="1"/>
  <c r="F17" i="1" l="1"/>
  <c r="F19" i="1" s="1"/>
</calcChain>
</file>

<file path=xl/sharedStrings.xml><?xml version="1.0" encoding="utf-8"?>
<sst xmlns="http://schemas.openxmlformats.org/spreadsheetml/2006/main" count="32" uniqueCount="26">
  <si>
    <t>Celle da compilare</t>
  </si>
  <si>
    <t>Prezzo Totale Offerto al netto dell'IVA €</t>
  </si>
  <si>
    <t>Prezzo totale a base d'asta al netto dell'IVA</t>
  </si>
  <si>
    <t>Importo unitario a base d'asta (€)</t>
  </si>
  <si>
    <t>Importo unitario offerto
(€) (B)</t>
  </si>
  <si>
    <t>Importo totale offerto
(€) (AxBxC)</t>
  </si>
  <si>
    <t>** Il fabbisogno annuale indicato è puramente indicativo ed utile ai soli fini dell’aggiudicazione secondo il criterio dell’offerta economicamente più vantaggiosa sulla base del minor prezzo.</t>
  </si>
  <si>
    <t>* il prezzo totale offerto al netto dell'IVA dovrà essere inserito anche a sistema Mepa e sarà considerato ai soli fini della aggiudicazione secondo il criterio dell’offerta economicamente più vantaggiosa sulla base del minor prezzo.</t>
  </si>
  <si>
    <t>Prezzo totale offerto al netto dell'IVA*</t>
  </si>
  <si>
    <t>LACCIO PORTABADGE</t>
  </si>
  <si>
    <t>BUSTINA PORTABADGE RIGIDA</t>
  </si>
  <si>
    <t xml:space="preserve">BUSTE COPRI OMBRELLO </t>
  </si>
  <si>
    <t>MATITA</t>
  </si>
  <si>
    <t>PENNA A SFERA</t>
  </si>
  <si>
    <t>MICRO CHIAVETTE USB MICRO TWIST - 4GB</t>
  </si>
  <si>
    <t>BORSA SHOPPER</t>
  </si>
  <si>
    <t>TAPPETINO MOUSE</t>
  </si>
  <si>
    <t>BORRACCIA IN ALLUMINO - 500ML</t>
  </si>
  <si>
    <t>MUG - 350ML</t>
  </si>
  <si>
    <t>Fabbisogno stimato
(C)**</t>
  </si>
  <si>
    <t>Prodotti (Rif. par. 2.1 CT)</t>
  </si>
  <si>
    <t>1000</t>
  </si>
  <si>
    <t>1500</t>
  </si>
  <si>
    <t>500</t>
  </si>
  <si>
    <t>2000</t>
  </si>
  <si>
    <t>Sconto medio ponderato offerto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</si>
</sst>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€&quot;\ * #,##0.00_-;\-&quot;€&quot;\ * #,##0.00_-;_-&quot;€&quot;\ * &quot;-&quot;??_-;_-@_-"/>
    <numFmt numFmtId="164" formatCode="&quot;€&quot;\ #,##0.00"/>
    <numFmt numFmtId="165" formatCode="&quot;€&quot;\ #,##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0" fillId="0" borderId="0" xfId="0" applyFill="1"/>
    <xf numFmtId="49" fontId="10" fillId="0" borderId="5" xfId="0" applyNumberFormat="1" applyFont="1" applyFill="1" applyBorder="1" applyAlignment="1">
      <alignment horizontal="center" vertical="center" wrapText="1"/>
    </xf>
    <xf numFmtId="44" fontId="5" fillId="0" borderId="0" xfId="5" applyFont="1" applyFill="1" applyBorder="1" applyAlignment="1" applyProtection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2" fillId="0" borderId="10" xfId="0" applyNumberFormat="1" applyFont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164" fontId="12" fillId="0" borderId="12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164" fontId="0" fillId="0" borderId="0" xfId="0" applyNumberFormat="1"/>
    <xf numFmtId="164" fontId="1" fillId="0" borderId="3" xfId="0" applyNumberFormat="1" applyFont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164" fontId="1" fillId="0" borderId="0" xfId="0" applyNumberFormat="1" applyFont="1"/>
    <xf numFmtId="0" fontId="4" fillId="0" borderId="1" xfId="1" applyFont="1" applyFill="1" applyBorder="1" applyAlignment="1" applyProtection="1">
      <alignment horizontal="center" vertical="center" wrapText="1"/>
    </xf>
    <xf numFmtId="0" fontId="14" fillId="0" borderId="0" xfId="0" applyFont="1"/>
    <xf numFmtId="49" fontId="10" fillId="4" borderId="6" xfId="0" applyNumberFormat="1" applyFont="1" applyFill="1" applyBorder="1" applyAlignment="1">
      <alignment horizontal="center" vertical="center" wrapText="1"/>
    </xf>
    <xf numFmtId="49" fontId="10" fillId="4" borderId="13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5" fontId="12" fillId="0" borderId="14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15" xfId="0" applyNumberFormat="1" applyFont="1" applyFill="1" applyBorder="1" applyAlignment="1" applyProtection="1">
      <alignment horizontal="center" vertical="center" wrapText="1"/>
      <protection locked="0"/>
    </xf>
    <xf numFmtId="9" fontId="15" fillId="0" borderId="2" xfId="4" applyFont="1" applyFill="1" applyBorder="1" applyAlignment="1">
      <alignment horizontal="center" vertical="center" wrapText="1"/>
    </xf>
    <xf numFmtId="9" fontId="15" fillId="0" borderId="4" xfId="4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</cellXfs>
  <cellStyles count="6">
    <cellStyle name="Normale" xfId="0" builtinId="0"/>
    <cellStyle name="Normale 2" xfId="2"/>
    <cellStyle name="Normale 3" xfId="1"/>
    <cellStyle name="Percentuale" xfId="4" builtinId="5"/>
    <cellStyle name="Percentuale 2" xfId="3"/>
    <cellStyle name="Valuta" xfId="5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23"/>
  <sheetViews>
    <sheetView showGridLines="0" tabSelected="1" zoomScaleNormal="100" workbookViewId="0">
      <selection activeCell="C13" sqref="C13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65" customWidth="1"/>
    <col min="4" max="4" width="15.85546875" customWidth="1"/>
    <col min="5" max="5" width="14.28515625" style="11" customWidth="1"/>
    <col min="6" max="6" width="20.28515625" style="25" customWidth="1"/>
    <col min="7" max="7" width="24.7109375" customWidth="1"/>
  </cols>
  <sheetData>
    <row r="1" spans="3:7" ht="15.75" thickBot="1" x14ac:dyDescent="0.3">
      <c r="D1" s="7"/>
      <c r="F1" s="26" t="s">
        <v>0</v>
      </c>
    </row>
    <row r="2" spans="3:7" ht="43.5" customHeight="1" thickBot="1" x14ac:dyDescent="0.3">
      <c r="C2" s="21" t="s">
        <v>20</v>
      </c>
      <c r="D2" s="21" t="s">
        <v>3</v>
      </c>
      <c r="E2" s="21" t="s">
        <v>19</v>
      </c>
      <c r="F2" s="27" t="s">
        <v>4</v>
      </c>
      <c r="G2" s="24" t="s">
        <v>5</v>
      </c>
    </row>
    <row r="3" spans="3:7" s="11" customFormat="1" ht="19.5" customHeight="1" x14ac:dyDescent="0.25">
      <c r="C3" s="32" t="s">
        <v>9</v>
      </c>
      <c r="D3" s="39">
        <v>0.8</v>
      </c>
      <c r="E3" s="22" t="s">
        <v>21</v>
      </c>
      <c r="F3" s="28"/>
      <c r="G3" s="23" t="str">
        <f>IF(F3="","Inserire importo unitario",IF((F3&lt;=D3),F3*E3,"Errore l'importo offerto supera la base d'asta"))</f>
        <v>Inserire importo unitario</v>
      </c>
    </row>
    <row r="4" spans="3:7" s="11" customFormat="1" ht="19.5" customHeight="1" x14ac:dyDescent="0.25">
      <c r="C4" s="16" t="s">
        <v>10</v>
      </c>
      <c r="D4" s="39">
        <v>0.6</v>
      </c>
      <c r="E4" s="12" t="s">
        <v>22</v>
      </c>
      <c r="F4" s="17"/>
      <c r="G4" s="23" t="str">
        <f t="shared" ref="G4:G12" si="0">IF(F4="","Inserire importo unitario",IF((F4&lt;=D4),F4*E4,"Errore l'importo offerto supera la base d'asta"))</f>
        <v>Inserire importo unitario</v>
      </c>
    </row>
    <row r="5" spans="3:7" s="11" customFormat="1" ht="19.5" customHeight="1" x14ac:dyDescent="0.25">
      <c r="C5" s="32" t="s">
        <v>11</v>
      </c>
      <c r="D5" s="39">
        <v>0.45</v>
      </c>
      <c r="E5" s="12" t="s">
        <v>22</v>
      </c>
      <c r="F5" s="17"/>
      <c r="G5" s="23" t="str">
        <f t="shared" si="0"/>
        <v>Inserire importo unitario</v>
      </c>
    </row>
    <row r="6" spans="3:7" s="11" customFormat="1" ht="19.5" customHeight="1" x14ac:dyDescent="0.25">
      <c r="C6" s="16" t="s">
        <v>12</v>
      </c>
      <c r="D6" s="39">
        <v>0.3</v>
      </c>
      <c r="E6" s="12" t="s">
        <v>23</v>
      </c>
      <c r="F6" s="17"/>
      <c r="G6" s="23" t="str">
        <f t="shared" si="0"/>
        <v>Inserire importo unitario</v>
      </c>
    </row>
    <row r="7" spans="3:7" s="11" customFormat="1" ht="19.5" customHeight="1" x14ac:dyDescent="0.25">
      <c r="C7" s="16" t="s">
        <v>13</v>
      </c>
      <c r="D7" s="39">
        <v>0.9</v>
      </c>
      <c r="E7" s="12" t="s">
        <v>24</v>
      </c>
      <c r="F7" s="17"/>
      <c r="G7" s="23" t="str">
        <f t="shared" si="0"/>
        <v>Inserire importo unitario</v>
      </c>
    </row>
    <row r="8" spans="3:7" s="11" customFormat="1" ht="19.5" customHeight="1" x14ac:dyDescent="0.25">
      <c r="C8" s="16" t="s">
        <v>14</v>
      </c>
      <c r="D8" s="39">
        <v>5</v>
      </c>
      <c r="E8" s="12" t="s">
        <v>22</v>
      </c>
      <c r="F8" s="17"/>
      <c r="G8" s="23" t="str">
        <f t="shared" si="0"/>
        <v>Inserire importo unitario</v>
      </c>
    </row>
    <row r="9" spans="3:7" s="11" customFormat="1" ht="19.5" customHeight="1" x14ac:dyDescent="0.25">
      <c r="C9" s="32" t="s">
        <v>15</v>
      </c>
      <c r="D9" s="39">
        <v>1.85</v>
      </c>
      <c r="E9" s="12" t="s">
        <v>21</v>
      </c>
      <c r="F9" s="17"/>
      <c r="G9" s="23" t="str">
        <f t="shared" si="0"/>
        <v>Inserire importo unitario</v>
      </c>
    </row>
    <row r="10" spans="3:7" s="11" customFormat="1" ht="19.5" customHeight="1" x14ac:dyDescent="0.25">
      <c r="C10" s="32" t="s">
        <v>16</v>
      </c>
      <c r="D10" s="39">
        <v>1.8</v>
      </c>
      <c r="E10" s="12" t="s">
        <v>21</v>
      </c>
      <c r="F10" s="17"/>
      <c r="G10" s="23" t="str">
        <f t="shared" si="0"/>
        <v>Inserire importo unitario</v>
      </c>
    </row>
    <row r="11" spans="3:7" s="11" customFormat="1" ht="19.5" customHeight="1" x14ac:dyDescent="0.25">
      <c r="C11" s="16" t="s">
        <v>17</v>
      </c>
      <c r="D11" s="39">
        <v>4</v>
      </c>
      <c r="E11" s="12" t="s">
        <v>23</v>
      </c>
      <c r="F11" s="17"/>
      <c r="G11" s="23" t="str">
        <f t="shared" si="0"/>
        <v>Inserire importo unitario</v>
      </c>
    </row>
    <row r="12" spans="3:7" s="11" customFormat="1" ht="19.5" customHeight="1" thickBot="1" x14ac:dyDescent="0.3">
      <c r="C12" s="33" t="s">
        <v>18</v>
      </c>
      <c r="D12" s="40">
        <v>4</v>
      </c>
      <c r="E12" s="14" t="s">
        <v>23</v>
      </c>
      <c r="F12" s="18"/>
      <c r="G12" s="23" t="str">
        <f t="shared" si="0"/>
        <v>Inserire importo unitario</v>
      </c>
    </row>
    <row r="13" spans="3:7" ht="42.75" customHeight="1" thickBot="1" x14ac:dyDescent="0.3">
      <c r="C13" s="43" t="s">
        <v>1</v>
      </c>
      <c r="D13" s="19"/>
      <c r="E13" s="20"/>
      <c r="F13" s="19"/>
      <c r="G13" s="15" t="str">
        <f>IF(COUNTBLANK(F3:F12)=0,IF((SUM(G3:G12))&lt;=F15,(SUM(G3:G12)),"ERRORE l'importo offerto supera la base d'asta"),"Inserire importi unitari")</f>
        <v>Inserire importi unitari</v>
      </c>
    </row>
    <row r="14" spans="3:7" ht="12.75" customHeight="1" thickBot="1" x14ac:dyDescent="0.3">
      <c r="D14" s="1"/>
      <c r="F14" s="29"/>
      <c r="G14" s="4"/>
    </row>
    <row r="15" spans="3:7" s="2" customFormat="1" ht="41.25" customHeight="1" thickBot="1" x14ac:dyDescent="0.3">
      <c r="C15" s="8" t="s">
        <v>2</v>
      </c>
      <c r="D15" s="13"/>
      <c r="E15" s="9"/>
      <c r="F15" s="35">
        <v>19500</v>
      </c>
      <c r="G15" s="36"/>
    </row>
    <row r="16" spans="3:7" s="2" customFormat="1" ht="15" customHeight="1" thickBot="1" x14ac:dyDescent="0.3">
      <c r="C16" s="3"/>
      <c r="D16" s="5"/>
      <c r="E16" s="3"/>
      <c r="F16" s="5"/>
    </row>
    <row r="17" spans="3:7" ht="45.75" customHeight="1" thickBot="1" x14ac:dyDescent="0.3">
      <c r="C17" s="6" t="s">
        <v>8</v>
      </c>
      <c r="D17" s="13"/>
      <c r="E17" s="10"/>
      <c r="F17" s="37" t="str">
        <f>IF(G13="Inserire importi unitari","Inserire importi unitari",IF((G13&lt;=F15),G13,"ERRORE l'importo offerto supera la base d'asta"))</f>
        <v>Inserire importi unitari</v>
      </c>
      <c r="G17" s="38"/>
    </row>
    <row r="18" spans="3:7" ht="15.75" thickBot="1" x14ac:dyDescent="0.3">
      <c r="F18" s="34"/>
      <c r="G18" s="11"/>
    </row>
    <row r="19" spans="3:7" ht="39" customHeight="1" thickBot="1" x14ac:dyDescent="0.3">
      <c r="C19" s="6" t="s">
        <v>25</v>
      </c>
      <c r="F19" s="41" t="str">
        <f>IF(COUNT($F$3:$F$12)=10,IF(ISNUMBER(F17),(F15-F17)/F15,""),"Inserire importo unitario")</f>
        <v>Inserire importo unitario</v>
      </c>
      <c r="G19" s="42"/>
    </row>
    <row r="20" spans="3:7" ht="15.75" thickBot="1" x14ac:dyDescent="0.3">
      <c r="F20" s="34"/>
      <c r="G20" s="11"/>
    </row>
    <row r="21" spans="3:7" ht="51.75" thickBot="1" x14ac:dyDescent="0.3">
      <c r="C21" s="30" t="s">
        <v>7</v>
      </c>
    </row>
    <row r="22" spans="3:7" ht="15.75" thickBot="1" x14ac:dyDescent="0.3">
      <c r="C22" s="31"/>
    </row>
    <row r="23" spans="3:7" ht="39" thickBot="1" x14ac:dyDescent="0.3">
      <c r="C23" s="30" t="s">
        <v>6</v>
      </c>
    </row>
  </sheetData>
  <sheetProtection algorithmName="SHA-512" hashValue="m9TbYMSEKXFgrB1h+31i6y/ut4tdcnWcO8jqdyrJhMVMGpmQzVVnpphZ0wSBYzL5YQelcKnFDaCs39rJK8K1Fw==" saltValue="ZDRGNJtUDk+9iWYGGTr3OA==" spinCount="100000" sheet="1" objects="1" scenarios="1"/>
  <mergeCells count="3">
    <mergeCell ref="F15:G15"/>
    <mergeCell ref="F17:G17"/>
    <mergeCell ref="F19:G19"/>
  </mergeCells>
  <conditionalFormatting sqref="F17">
    <cfRule type="cellIs" dxfId="5" priority="16" operator="equal">
      <formula>$F$15</formula>
    </cfRule>
    <cfRule type="cellIs" dxfId="4" priority="17" operator="lessThan">
      <formula>$F$15</formula>
    </cfRule>
    <cfRule type="cellIs" dxfId="3" priority="19" operator="greaterThan">
      <formula>$F$15</formula>
    </cfRule>
  </conditionalFormatting>
  <conditionalFormatting sqref="G13">
    <cfRule type="cellIs" dxfId="2" priority="20" operator="greaterThan">
      <formula>#REF!</formula>
    </cfRule>
  </conditionalFormatting>
  <conditionalFormatting sqref="F17:G17">
    <cfRule type="cellIs" dxfId="1" priority="11" operator="greaterThan">
      <formula>$F$15</formula>
    </cfRule>
    <cfRule type="cellIs" dxfId="0" priority="12" operator="lessThanOrEqual">
      <formula>$F$15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3:F13">
      <formula1>AND((LEN(F3)-LEN(INT(F3)))&lt;=3,F3&lt;&gt;0)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2021-05-25T15:19:47Z</dcterms:modified>
</cp:coreProperties>
</file>